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1.1. Услуги ремонта\111101 ЗК МСП ремонт кровли СП ЗЭС АЭС\111101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Q9" i="1"/>
  <c r="Q13" i="1" l="1"/>
  <c r="Q14" i="1" s="1"/>
  <c r="E9" i="1" l="1"/>
  <c r="M9" i="1" l="1"/>
  <c r="N9" i="1"/>
  <c r="P9" i="1"/>
  <c r="I9" i="1" l="1"/>
  <c r="G9" i="1"/>
  <c r="Q10" i="1" l="1"/>
  <c r="G10" i="1"/>
  <c r="G11" i="1" l="1"/>
  <c r="G12" i="1" s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<sst xmlns="http://schemas.openxmlformats.org/spreadsheetml/2006/main" count="35" uniqueCount="27">
  <si>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</si>
  <si>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</si>
  <si>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</si>
  <si>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</si>
  <si>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</si>
  <si>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</si>
  <si>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</si>
  <si>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</si>
  <si>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</si>
  <si>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</si>
  <si>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</si>
  <si>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</si>
  <si>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</si>
  <si>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</si>
  <si>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</si>
  <si>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</si>
  <si>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</si>
  <si>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</si>
  <si>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</si>
  <si>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</si>
  <si>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</si>
  <si>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</si>
  <si>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</si>
  <si>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</si>
  <si>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Ремонт кровли производственных зданий СП ЗЭС, филиал АЭС</t>
  </si>
  <si>
    <t>ПОНИЖАЮЩИЙ КОЭФФИЦИЕНТ (k)</t>
  </si>
  <si>
    <t>ИТОГО С УЧЕТОМ ПОНИЖАЮЩЕГО КОЭФФИЦИЕНТА (P=N*k),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</si>
</sst>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0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7" borderId="28" xfId="0" applyNumberFormat="1" applyFont="1" applyFill="1" applyBorder="1" applyAlignment="1" applyProtection="1">
      <alignment horizontal="right" vertical="center" wrapText="1"/>
    </xf>
    <xf numFmtId="4" fontId="9" fillId="7" borderId="29" xfId="0" applyNumberFormat="1" applyFont="1" applyFill="1" applyBorder="1" applyAlignment="1" applyProtection="1">
      <alignment horizontal="right" vertical="center" wrapText="1"/>
    </xf>
    <xf numFmtId="4" fontId="9" fillId="7" borderId="30" xfId="0" applyNumberFormat="1" applyFont="1" applyFill="1" applyBorder="1" applyAlignment="1" applyProtection="1">
      <alignment horizontal="right" vertical="center" wrapText="1"/>
    </xf>
    <xf numFmtId="168" fontId="4" fillId="7" borderId="31" xfId="0" applyNumberFormat="1" applyFont="1" applyFill="1" applyBorder="1" applyAlignment="1">
      <alignment horizontal="center"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1" fillId="4" borderId="3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J18" sqref="J18:K1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85546875" customWidth="1"/>
    <col min="7" max="7" width="22.85546875" customWidth="1"/>
    <col min="10" max="10" width="24.42578125" customWidth="1"/>
    <col min="11" max="11" width="21.28515625" customWidth="1"/>
    <col min="12" max="12" width="31.42578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v>3722377</v>
      </c>
      <c r="G3" s="14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18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3722377</v>
      </c>
      <c r="F9" s="23">
        <v>1</v>
      </c>
      <c r="G9" s="24">
        <f>E9*F9</f>
        <v>3722377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3722377</v>
      </c>
      <c r="O9" s="22"/>
      <c r="P9" s="28">
        <f>F9</f>
        <v>1</v>
      </c>
      <c r="Q9" s="30">
        <f>N9</f>
        <v>3722377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1">
        <f>SUM(G9:G9)</f>
        <v>3722377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1">
        <f>SUM(Q9:Q9)</f>
        <v>3722377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47" t="s">
        <v>15</v>
      </c>
      <c r="C11" s="48"/>
      <c r="D11" s="48"/>
      <c r="E11" s="48"/>
      <c r="F11" s="15">
        <v>0.2</v>
      </c>
      <c r="G11" s="12">
        <f>G10*F11</f>
        <v>744475.4</v>
      </c>
      <c r="H11" s="1"/>
      <c r="I11" s="57"/>
      <c r="J11" s="58" t="s">
        <v>25</v>
      </c>
      <c r="K11" s="59"/>
      <c r="L11" s="59"/>
      <c r="M11" s="59"/>
      <c r="N11" s="59"/>
      <c r="O11" s="59"/>
      <c r="P11" s="60"/>
      <c r="Q11" s="6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39" t="s">
        <v>6</v>
      </c>
      <c r="C12" s="40"/>
      <c r="D12" s="40"/>
      <c r="E12" s="40"/>
      <c r="F12" s="41"/>
      <c r="G12" s="13">
        <f>G10+G11</f>
        <v>4466852.4000000004</v>
      </c>
      <c r="H12" s="1"/>
      <c r="I12" s="62"/>
      <c r="J12" s="63" t="s">
        <v>26</v>
      </c>
      <c r="K12" s="64"/>
      <c r="L12" s="64"/>
      <c r="M12" s="64"/>
      <c r="N12" s="64"/>
      <c r="O12" s="64"/>
      <c r="P12" s="65"/>
      <c r="Q12" s="66">
        <f>Q11*Q10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H13" s="1"/>
      <c r="I13" s="47" t="s">
        <v>15</v>
      </c>
      <c r="J13" s="48"/>
      <c r="K13" s="48"/>
      <c r="L13" s="48"/>
      <c r="M13" s="48"/>
      <c r="N13" s="48"/>
      <c r="O13" s="48"/>
      <c r="P13" s="15">
        <v>0.2</v>
      </c>
      <c r="Q13" s="12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H14" s="1"/>
      <c r="I14" s="39" t="s">
        <v>6</v>
      </c>
      <c r="J14" s="40"/>
      <c r="K14" s="40"/>
      <c r="L14" s="40"/>
      <c r="M14" s="40"/>
      <c r="N14" s="40"/>
      <c r="O14" s="40"/>
      <c r="P14" s="41"/>
      <c r="Q14" s="13">
        <f>Q13+Q12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54"/>
      <c r="C15" s="54"/>
      <c r="D15" s="54"/>
      <c r="E15" s="54"/>
      <c r="F15" s="54"/>
      <c r="G15" s="54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53"/>
      <c r="C16" s="53"/>
      <c r="D16" s="53"/>
      <c r="E16" s="53"/>
      <c r="F16" s="53"/>
      <c r="G16" s="53"/>
      <c r="H16" s="3"/>
      <c r="I16" s="3"/>
      <c r="J16" s="55" t="s">
        <v>16</v>
      </c>
      <c r="K16" s="56"/>
      <c r="L16" s="18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52"/>
      <c r="K17" s="52"/>
      <c r="L17" s="16"/>
      <c r="AA17" s="1"/>
    </row>
    <row r="18" spans="10:27" ht="16.5" x14ac:dyDescent="0.25">
      <c r="J18" s="51"/>
      <c r="K18" s="51"/>
      <c r="L18" s="17"/>
    </row>
    <row r="19" spans="10:27" ht="19.5" x14ac:dyDescent="0.25">
      <c r="J19" s="52"/>
      <c r="K19" s="52"/>
      <c r="L19" s="16"/>
    </row>
  </sheetData>
  <sheetProtection formatCells="0" formatColumns="0" formatRows="0" insertRows="0" deleteRows="0"/>
  <mergeCells count="21">
    <mergeCell ref="J18:K18"/>
    <mergeCell ref="J19:K19"/>
    <mergeCell ref="J17:K17"/>
    <mergeCell ref="B16:G16"/>
    <mergeCell ref="I7:Q7"/>
    <mergeCell ref="I10:P10"/>
    <mergeCell ref="B15:G15"/>
    <mergeCell ref="J16:K16"/>
    <mergeCell ref="J11:P11"/>
    <mergeCell ref="J12:P12"/>
    <mergeCell ref="B1:Q1"/>
    <mergeCell ref="B3:E3"/>
    <mergeCell ref="B10:F10"/>
    <mergeCell ref="B12:F12"/>
    <mergeCell ref="B4:G4"/>
    <mergeCell ref="B7:G7"/>
    <mergeCell ref="I14:P14"/>
    <mergeCell ref="B11:E11"/>
    <mergeCell ref="I13:O13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2022-11-17T06:00:32Z</dcterms:modified>
</cp:coreProperties>
</file>